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950" windowHeight="592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/>
  <c r="H32"/>
  <c r="K32"/>
  <c r="N32"/>
  <c r="M32"/>
  <c r="L32"/>
  <c r="I27"/>
  <c r="K27"/>
  <c r="M31" l="1"/>
  <c r="L31"/>
  <c r="M27"/>
  <c r="L27"/>
  <c r="N30"/>
  <c r="N31" s="1"/>
  <c r="N11"/>
  <c r="N13" l="1"/>
  <c r="N15"/>
  <c r="N17"/>
  <c r="N18"/>
  <c r="N19"/>
  <c r="N20"/>
  <c r="N22"/>
  <c r="N24"/>
  <c r="N26"/>
  <c r="N27" l="1"/>
</calcChain>
</file>

<file path=xl/sharedStrings.xml><?xml version="1.0" encoding="utf-8"?>
<sst xmlns="http://schemas.openxmlformats.org/spreadsheetml/2006/main" count="91" uniqueCount="68">
  <si>
    <t xml:space="preserve">   1030006</t>
  </si>
  <si>
    <t>адмінбудинок</t>
  </si>
  <si>
    <t xml:space="preserve"> 103010003</t>
  </si>
  <si>
    <t xml:space="preserve">  11180001</t>
  </si>
  <si>
    <t xml:space="preserve">  10310001</t>
  </si>
  <si>
    <t>приміщення с/ради</t>
  </si>
  <si>
    <t xml:space="preserve">  10310004</t>
  </si>
  <si>
    <t>приміщення туалету</t>
  </si>
  <si>
    <t xml:space="preserve">  10310003</t>
  </si>
  <si>
    <t>гараж</t>
  </si>
  <si>
    <t xml:space="preserve">  10310002</t>
  </si>
  <si>
    <t>сарай</t>
  </si>
  <si>
    <t>10310001/2</t>
  </si>
  <si>
    <t>будівля с/ради</t>
  </si>
  <si>
    <t xml:space="preserve">  10310024</t>
  </si>
  <si>
    <t>адмінприміщення с/ради</t>
  </si>
  <si>
    <t>10310002/1</t>
  </si>
  <si>
    <t>адмінприміщення</t>
  </si>
  <si>
    <t>10310001/1</t>
  </si>
  <si>
    <t>будинок с/р</t>
  </si>
  <si>
    <t>с. ЗАСУЛЛЯ</t>
  </si>
  <si>
    <t>№ з/п</t>
  </si>
  <si>
    <t>Інвентарний/ номенклатурний</t>
  </si>
  <si>
    <t>Номер</t>
  </si>
  <si>
    <t>заводський</t>
  </si>
  <si>
    <t>Паспорта</t>
  </si>
  <si>
    <t>Один. вимір.</t>
  </si>
  <si>
    <t>Фактична наявність</t>
  </si>
  <si>
    <t>кількість</t>
  </si>
  <si>
    <t>первісна (переоцінена) вартість</t>
  </si>
  <si>
    <t>Відмітка про вибуття</t>
  </si>
  <si>
    <t>За даними бухгалтерського обліку</t>
  </si>
  <si>
    <t>сума зносу (накопиченої амортизації)</t>
  </si>
  <si>
    <t>залишкова вартість</t>
  </si>
  <si>
    <t>строк корисного використання</t>
  </si>
  <si>
    <t>Рік випуску (будівництва) чи дата придбання (введення в експлуатацію) та виготовлювач</t>
  </si>
  <si>
    <t>Інші відомості</t>
  </si>
  <si>
    <t>шт</t>
  </si>
  <si>
    <t>с. ВОЙНИХА</t>
  </si>
  <si>
    <t>с. МИХНІВЦІ</t>
  </si>
  <si>
    <t>с. ОРІХІВКА</t>
  </si>
  <si>
    <t>с. ЛИТВЯКИ</t>
  </si>
  <si>
    <t>с. БЕРЕЗІВКА</t>
  </si>
  <si>
    <t>с. МГАР</t>
  </si>
  <si>
    <t>АТС</t>
  </si>
  <si>
    <t>частина приміщення с.р.</t>
  </si>
  <si>
    <t xml:space="preserve">            Найменування,           стисла характеристика та  призначення об'єкта</t>
  </si>
  <si>
    <t>1013</t>
  </si>
  <si>
    <t>1118</t>
  </si>
  <si>
    <t>Разом:</t>
  </si>
  <si>
    <t xml:space="preserve">            Разом із майном Засульської сільської ради Лубенська міська рада Лубенського району Полтавської області приймає документи,  що підтверджують право власності ( володіння, користування, розпорядження) на об'єкти основних засобів.</t>
  </si>
  <si>
    <t xml:space="preserve">           Додатки до передавального акту : на  _____________ аркушах.</t>
  </si>
  <si>
    <t xml:space="preserve">           Правонаступником щодо усіх майнових і немайнових прав та обов'язків Засульської сільської ради Лубенського району Полтавської області   є Лубенська міська рада Лубенського району Полтавської області.</t>
  </si>
  <si>
    <t>Виконавчий комітет Засульської сільської ради</t>
  </si>
  <si>
    <t>держ.реєстрація№ 18282717 від 07.05.07р.</t>
  </si>
  <si>
    <t>держ.реєстрація № 25765464 від 12.12.08р.</t>
  </si>
  <si>
    <t>держ.реєстрація № 18861293 від 18.05.07р.</t>
  </si>
  <si>
    <t>ПЕРЕДАВАЛЬНИЙ АКТ №1</t>
  </si>
  <si>
    <t>20</t>
  </si>
  <si>
    <t>15</t>
  </si>
  <si>
    <t xml:space="preserve">           Голова комісії                                                                                                                                      ____________________С.А. Бойко</t>
  </si>
  <si>
    <t xml:space="preserve">           Члени комісії :                                                                                                                                     ____________________Р.О. Тесленко</t>
  </si>
  <si>
    <t xml:space="preserve">                                                                                                                                                                        ____________________І.П. Васенко</t>
  </si>
  <si>
    <t xml:space="preserve">                                                                                                                                                                        ____________________Ю.С. Дудніченко</t>
  </si>
  <si>
    <t xml:space="preserve">                                                                                                                                                                        ____________________О.В. Тютюнник</t>
  </si>
  <si>
    <t xml:space="preserve">Ми, що нижче підписалися, голова та члени комісії з реорганізації Засульської сільської ради, що створена розпорядженням міського голови від 26.11.2020 року № 293 р «Про утворення комісії з реорганізації Засульської сільської ради», у складі:                                                                                                                                                                                                                                                  Бойка Сергія Анатолійовича - голова комісії
Члени комісії: 
Тесленко Руслана Олександрівна    -   начальника відідлу-головного бухгалтера відділу обліку та звітгості виконавчого комітету Засульської сільської ради                                                    Васенко Інна Петрівна  – начальника відділу організаційно-кадрової роботи та юридичного забезпечення виконавчого комітету Засульської сільської ради;                                                                                  
Дудніченко Юрій Сергійович – заступника начальника Управління, начальник відділу земельних відносин Управління з питань комунального майна та земельних відносин;  
Тютюнник Олена Володимирівна – головного спеціаліста відділу комунального майна та земельних відносин Управління з питань комунального майна та земельних відносин,
 керуючись Законами України «Про добровільне об’єднання територіальних громад», «Про місцеве самоврядування в Україні», рішенням Лубенської міської ради від 26.11.2020 року «Про початок реорганізації сільських рад шляхом приєднання до Лубенської міської ради Лубенського району Полтавської області», статтею 107 Цивільного кодексу України: 
 Комісія  провела  обстеження  об’єктів  передачі майна Засульської сільської ради Лубенського району Полтавської області,  юридична  адреса:   вул. Молодіжна, 78,                                      с. Засулля, Лубенського району, Полтавської області і склала даний акт про те, що майно Засульської сільської ради Лубенського району Полтавської області передане Лубенській міській раді Лубенського району Полтавської області, а саме:
</t>
  </si>
  <si>
    <t xml:space="preserve">                                                                                                                                                                 Додаток № ___
                                                                                                                                                                                         до рішення Лубенської міської ради
                                                                                                                                                                                                Лубенського району Полтавської області                                                                                                          
                                                                                                                                                                                            від ______      ____________20__ року 
</t>
  </si>
  <si>
    <t>ВСЬОГО по акту</t>
  </si>
</sst>
</file>

<file path=xl/styles.xml><?xml version="1.0" encoding="utf-8"?>
<styleSheet xmlns="http://schemas.openxmlformats.org/spreadsheetml/2006/main">
  <numFmts count="3">
    <numFmt numFmtId="164" formatCode="#0"/>
    <numFmt numFmtId="165" formatCode="#0.00"/>
    <numFmt numFmtId="166" formatCode="dd\/mm\/yyyy"/>
  </numFmts>
  <fonts count="14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/>
    <xf numFmtId="165" fontId="0" fillId="0" borderId="0" xfId="0" applyNumberFormat="1"/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6" fillId="2" borderId="1" xfId="0" applyNumberFormat="1" applyFont="1" applyFill="1" applyBorder="1"/>
    <xf numFmtId="0" fontId="7" fillId="2" borderId="0" xfId="0" applyFont="1" applyFill="1"/>
    <xf numFmtId="164" fontId="8" fillId="2" borderId="3" xfId="0" applyNumberFormat="1" applyFont="1" applyFill="1" applyBorder="1" applyAlignment="1" applyProtection="1"/>
    <xf numFmtId="49" fontId="7" fillId="2" borderId="3" xfId="0" applyNumberFormat="1" applyFont="1" applyFill="1" applyBorder="1"/>
    <xf numFmtId="166" fontId="8" fillId="2" borderId="3" xfId="0" applyNumberFormat="1" applyFont="1" applyFill="1" applyBorder="1" applyAlignment="1" applyProtection="1"/>
    <xf numFmtId="49" fontId="8" fillId="2" borderId="3" xfId="0" applyNumberFormat="1" applyFont="1" applyFill="1" applyBorder="1" applyAlignment="1" applyProtection="1"/>
    <xf numFmtId="49" fontId="6" fillId="2" borderId="3" xfId="0" applyNumberFormat="1" applyFont="1" applyFill="1" applyBorder="1"/>
    <xf numFmtId="2" fontId="8" fillId="2" borderId="3" xfId="0" applyNumberFormat="1" applyFont="1" applyFill="1" applyBorder="1" applyAlignment="1" applyProtection="1"/>
    <xf numFmtId="2" fontId="8" fillId="0" borderId="3" xfId="0" applyNumberFormat="1" applyFont="1" applyFill="1" applyBorder="1" applyAlignment="1" applyProtection="1"/>
    <xf numFmtId="2" fontId="6" fillId="2" borderId="3" xfId="0" applyNumberFormat="1" applyFont="1" applyFill="1" applyBorder="1"/>
    <xf numFmtId="2" fontId="3" fillId="2" borderId="1" xfId="0" applyNumberFormat="1" applyFont="1" applyFill="1" applyBorder="1"/>
    <xf numFmtId="2" fontId="6" fillId="2" borderId="1" xfId="0" applyNumberFormat="1" applyFont="1" applyFill="1" applyBorder="1"/>
    <xf numFmtId="0" fontId="8" fillId="2" borderId="0" xfId="0" applyNumberFormat="1" applyFont="1" applyFill="1" applyBorder="1" applyAlignment="1" applyProtection="1"/>
    <xf numFmtId="164" fontId="3" fillId="2" borderId="1" xfId="0" applyNumberFormat="1" applyFont="1" applyFill="1" applyBorder="1"/>
    <xf numFmtId="49" fontId="3" fillId="2" borderId="1" xfId="0" applyNumberFormat="1" applyFont="1" applyFill="1" applyBorder="1"/>
    <xf numFmtId="166" fontId="3" fillId="2" borderId="1" xfId="0" applyNumberFormat="1" applyFont="1" applyFill="1" applyBorder="1"/>
    <xf numFmtId="0" fontId="3" fillId="2" borderId="0" xfId="0" applyFont="1" applyFill="1"/>
    <xf numFmtId="0" fontId="3" fillId="0" borderId="3" xfId="0" applyFont="1" applyBorder="1"/>
    <xf numFmtId="0" fontId="9" fillId="0" borderId="3" xfId="0" applyFont="1" applyBorder="1"/>
    <xf numFmtId="0" fontId="10" fillId="0" borderId="3" xfId="0" applyFont="1" applyBorder="1"/>
    <xf numFmtId="2" fontId="10" fillId="0" borderId="3" xfId="0" applyNumberFormat="1" applyFont="1" applyBorder="1"/>
    <xf numFmtId="2" fontId="11" fillId="2" borderId="3" xfId="0" applyNumberFormat="1" applyFont="1" applyFill="1" applyBorder="1" applyAlignment="1" applyProtection="1"/>
    <xf numFmtId="0" fontId="10" fillId="0" borderId="0" xfId="0" applyFont="1"/>
    <xf numFmtId="49" fontId="8" fillId="2" borderId="3" xfId="0" applyNumberFormat="1" applyFont="1" applyFill="1" applyBorder="1" applyAlignment="1" applyProtection="1">
      <alignment wrapText="1"/>
    </xf>
    <xf numFmtId="49" fontId="7" fillId="2" borderId="1" xfId="0" applyNumberFormat="1" applyFont="1" applyFill="1" applyBorder="1"/>
    <xf numFmtId="0" fontId="4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164" fontId="8" fillId="2" borderId="3" xfId="0" applyNumberFormat="1" applyFont="1" applyFill="1" applyBorder="1" applyAlignment="1" applyProtection="1">
      <alignment vertical="center"/>
    </xf>
    <xf numFmtId="49" fontId="8" fillId="2" borderId="3" xfId="0" applyNumberFormat="1" applyFont="1" applyFill="1" applyBorder="1" applyAlignment="1" applyProtection="1">
      <alignment vertical="center"/>
    </xf>
    <xf numFmtId="166" fontId="8" fillId="2" borderId="3" xfId="0" applyNumberFormat="1" applyFont="1" applyFill="1" applyBorder="1" applyAlignment="1" applyProtection="1">
      <alignment vertical="center"/>
    </xf>
    <xf numFmtId="49" fontId="7" fillId="2" borderId="3" xfId="0" applyNumberFormat="1" applyFont="1" applyFill="1" applyBorder="1" applyAlignment="1">
      <alignment vertical="center"/>
    </xf>
    <xf numFmtId="2" fontId="8" fillId="2" borderId="3" xfId="0" applyNumberFormat="1" applyFont="1" applyFill="1" applyBorder="1" applyAlignment="1" applyProtection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13" fillId="0" borderId="0" xfId="0" applyFont="1"/>
    <xf numFmtId="2" fontId="9" fillId="0" borderId="3" xfId="0" applyNumberFormat="1" applyFont="1" applyBorder="1"/>
    <xf numFmtId="0" fontId="13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topLeftCell="A20" workbookViewId="0">
      <selection activeCell="A36" sqref="A36:P36"/>
    </sheetView>
  </sheetViews>
  <sheetFormatPr defaultRowHeight="12.75"/>
  <cols>
    <col min="1" max="1" width="5.140625" customWidth="1"/>
    <col min="2" max="2" width="22.5703125" customWidth="1"/>
    <col min="3" max="3" width="12.7109375" style="1" customWidth="1"/>
    <col min="4" max="4" width="10.85546875" style="1" customWidth="1"/>
    <col min="5" max="5" width="6.42578125" customWidth="1"/>
    <col min="6" max="6" width="5.7109375" customWidth="1"/>
    <col min="7" max="7" width="6.140625" customWidth="1"/>
    <col min="8" max="8" width="7.140625" customWidth="1"/>
    <col min="9" max="9" width="10.5703125" customWidth="1"/>
    <col min="10" max="10" width="8" customWidth="1"/>
    <col min="11" max="11" width="7.85546875" style="1" customWidth="1"/>
    <col min="12" max="12" width="10.7109375" customWidth="1"/>
    <col min="13" max="14" width="10.5703125" customWidth="1"/>
    <col min="15" max="15" width="6.5703125" customWidth="1"/>
    <col min="16" max="16" width="8.85546875" customWidth="1"/>
  </cols>
  <sheetData>
    <row r="1" spans="1:16" s="3" customFormat="1" ht="60.75" customHeight="1">
      <c r="A1" s="37" t="s">
        <v>66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s="3" customFormat="1" ht="27" customHeight="1">
      <c r="A2" s="46" t="s">
        <v>57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3" customFormat="1" ht="221.25" customHeight="1">
      <c r="A3" s="47" t="s">
        <v>65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s="3" customFormat="1" ht="6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" customFormat="1" ht="20.25">
      <c r="A5" s="39" t="s">
        <v>53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s="4" customFormat="1" ht="6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s="5" customFormat="1" ht="42.75" customHeight="1">
      <c r="A7" s="40" t="s">
        <v>21</v>
      </c>
      <c r="B7" s="40" t="s">
        <v>46</v>
      </c>
      <c r="C7" s="40" t="s">
        <v>35</v>
      </c>
      <c r="D7" s="41" t="s">
        <v>23</v>
      </c>
      <c r="E7" s="42"/>
      <c r="F7" s="43"/>
      <c r="G7" s="40" t="s">
        <v>26</v>
      </c>
      <c r="H7" s="44" t="s">
        <v>27</v>
      </c>
      <c r="I7" s="45"/>
      <c r="J7" s="40" t="s">
        <v>30</v>
      </c>
      <c r="K7" s="41" t="s">
        <v>31</v>
      </c>
      <c r="L7" s="42"/>
      <c r="M7" s="42"/>
      <c r="N7" s="42"/>
      <c r="O7" s="43"/>
      <c r="P7" s="40" t="s">
        <v>36</v>
      </c>
    </row>
    <row r="8" spans="1:16" s="7" customFormat="1" ht="87.75" customHeight="1">
      <c r="A8" s="40"/>
      <c r="B8" s="40"/>
      <c r="C8" s="40"/>
      <c r="D8" s="6" t="s">
        <v>22</v>
      </c>
      <c r="E8" s="6" t="s">
        <v>24</v>
      </c>
      <c r="F8" s="6" t="s">
        <v>25</v>
      </c>
      <c r="G8" s="40"/>
      <c r="H8" s="6" t="s">
        <v>28</v>
      </c>
      <c r="I8" s="6" t="s">
        <v>29</v>
      </c>
      <c r="J8" s="40"/>
      <c r="K8" s="6" t="s">
        <v>28</v>
      </c>
      <c r="L8" s="6" t="s">
        <v>29</v>
      </c>
      <c r="M8" s="6" t="s">
        <v>32</v>
      </c>
      <c r="N8" s="6" t="s">
        <v>33</v>
      </c>
      <c r="O8" s="6" t="s">
        <v>34</v>
      </c>
      <c r="P8" s="40"/>
    </row>
    <row r="9" spans="1:16" s="7" customFormat="1" ht="19.5" customHeight="1">
      <c r="A9" s="8"/>
      <c r="B9" s="9" t="s">
        <v>47</v>
      </c>
      <c r="C9" s="8"/>
      <c r="D9" s="10"/>
      <c r="E9" s="10"/>
      <c r="F9" s="10"/>
      <c r="G9" s="8"/>
      <c r="H9" s="10"/>
      <c r="I9" s="10"/>
      <c r="J9" s="8"/>
      <c r="K9" s="10"/>
      <c r="L9" s="10"/>
      <c r="M9" s="10"/>
      <c r="N9" s="10"/>
      <c r="O9" s="10"/>
      <c r="P9" s="8"/>
    </row>
    <row r="10" spans="1:16" s="12" customFormat="1" ht="13.5" customHeight="1">
      <c r="A10" s="11"/>
      <c r="B10" s="11" t="s">
        <v>20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s="12" customFormat="1" ht="13.5" customHeight="1">
      <c r="A11" s="13">
        <v>1</v>
      </c>
      <c r="B11" s="14" t="s">
        <v>44</v>
      </c>
      <c r="C11" s="15">
        <v>39602</v>
      </c>
      <c r="D11" s="16" t="s">
        <v>2</v>
      </c>
      <c r="E11" s="17"/>
      <c r="F11" s="17"/>
      <c r="G11" s="14" t="s">
        <v>37</v>
      </c>
      <c r="H11" s="18">
        <v>1</v>
      </c>
      <c r="I11" s="19">
        <v>6200</v>
      </c>
      <c r="J11" s="20"/>
      <c r="K11" s="18">
        <v>1</v>
      </c>
      <c r="L11" s="19">
        <v>6200</v>
      </c>
      <c r="M11" s="18">
        <v>6200</v>
      </c>
      <c r="N11" s="21">
        <f t="shared" ref="N11" si="0">SUM(L11-M11)</f>
        <v>0</v>
      </c>
      <c r="O11" s="14" t="s">
        <v>59</v>
      </c>
      <c r="P11" s="17"/>
    </row>
    <row r="12" spans="1:16" s="12" customFormat="1" ht="13.5" customHeight="1">
      <c r="A12" s="11"/>
      <c r="B12" s="11" t="s">
        <v>38</v>
      </c>
      <c r="C12" s="11"/>
      <c r="D12" s="11"/>
      <c r="E12" s="11"/>
      <c r="F12" s="11"/>
      <c r="G12" s="14"/>
      <c r="H12" s="22"/>
      <c r="I12" s="22"/>
      <c r="J12" s="22"/>
      <c r="K12" s="22"/>
      <c r="L12" s="22"/>
      <c r="M12" s="22"/>
      <c r="N12" s="22"/>
      <c r="O12" s="35"/>
      <c r="P12" s="11"/>
    </row>
    <row r="13" spans="1:16" s="23" customFormat="1">
      <c r="A13" s="13">
        <v>1</v>
      </c>
      <c r="B13" s="16" t="s">
        <v>1</v>
      </c>
      <c r="C13" s="15">
        <v>34335</v>
      </c>
      <c r="D13" s="16" t="s">
        <v>0</v>
      </c>
      <c r="E13" s="16"/>
      <c r="F13" s="16"/>
      <c r="G13" s="14" t="s">
        <v>37</v>
      </c>
      <c r="H13" s="18">
        <v>1</v>
      </c>
      <c r="I13" s="18">
        <v>137792</v>
      </c>
      <c r="J13" s="18"/>
      <c r="K13" s="18">
        <v>1</v>
      </c>
      <c r="L13" s="18">
        <v>137792</v>
      </c>
      <c r="M13" s="18">
        <v>116603.96</v>
      </c>
      <c r="N13" s="21">
        <f t="shared" ref="N13" si="1">SUM(L13-M13)</f>
        <v>21188.039999999994</v>
      </c>
      <c r="O13" s="16" t="s">
        <v>58</v>
      </c>
      <c r="P13" s="16"/>
    </row>
    <row r="14" spans="1:16" s="12" customFormat="1" ht="13.5" customHeight="1">
      <c r="A14" s="11"/>
      <c r="B14" s="11" t="s">
        <v>39</v>
      </c>
      <c r="C14" s="11"/>
      <c r="D14" s="11"/>
      <c r="E14" s="11"/>
      <c r="F14" s="11"/>
      <c r="G14" s="14"/>
      <c r="H14" s="22"/>
      <c r="I14" s="22"/>
      <c r="J14" s="22"/>
      <c r="K14" s="22"/>
      <c r="L14" s="22"/>
      <c r="M14" s="22"/>
      <c r="N14" s="22"/>
      <c r="O14" s="35"/>
      <c r="P14" s="11"/>
    </row>
    <row r="15" spans="1:16" s="23" customFormat="1">
      <c r="A15" s="13">
        <v>1</v>
      </c>
      <c r="B15" s="16" t="s">
        <v>5</v>
      </c>
      <c r="C15" s="15">
        <v>29952</v>
      </c>
      <c r="D15" s="16" t="s">
        <v>4</v>
      </c>
      <c r="E15" s="16"/>
      <c r="F15" s="16"/>
      <c r="G15" s="14" t="s">
        <v>37</v>
      </c>
      <c r="H15" s="18">
        <v>1</v>
      </c>
      <c r="I15" s="18">
        <v>15286</v>
      </c>
      <c r="J15" s="18"/>
      <c r="K15" s="18">
        <v>1</v>
      </c>
      <c r="L15" s="18">
        <v>15286</v>
      </c>
      <c r="M15" s="18">
        <v>15286</v>
      </c>
      <c r="N15" s="21">
        <f t="shared" ref="N15" si="2">SUM(L15-M15)</f>
        <v>0</v>
      </c>
      <c r="O15" s="16" t="s">
        <v>58</v>
      </c>
      <c r="P15" s="16"/>
    </row>
    <row r="16" spans="1:16" s="12" customFormat="1" ht="13.5" customHeight="1">
      <c r="A16" s="11"/>
      <c r="B16" s="11" t="s">
        <v>40</v>
      </c>
      <c r="C16" s="11"/>
      <c r="D16" s="11"/>
      <c r="E16" s="11"/>
      <c r="F16" s="11"/>
      <c r="G16" s="14"/>
      <c r="H16" s="22"/>
      <c r="I16" s="22"/>
      <c r="J16" s="22"/>
      <c r="K16" s="22"/>
      <c r="L16" s="22"/>
      <c r="M16" s="22"/>
      <c r="N16" s="22"/>
      <c r="O16" s="35"/>
      <c r="P16" s="11"/>
    </row>
    <row r="17" spans="1:16" s="23" customFormat="1">
      <c r="A17" s="13">
        <v>1</v>
      </c>
      <c r="B17" s="16" t="s">
        <v>7</v>
      </c>
      <c r="C17" s="15">
        <v>38718</v>
      </c>
      <c r="D17" s="16" t="s">
        <v>6</v>
      </c>
      <c r="E17" s="16"/>
      <c r="F17" s="16"/>
      <c r="G17" s="14" t="s">
        <v>37</v>
      </c>
      <c r="H17" s="18">
        <v>1</v>
      </c>
      <c r="I17" s="18">
        <v>1200</v>
      </c>
      <c r="J17" s="18"/>
      <c r="K17" s="18">
        <v>1</v>
      </c>
      <c r="L17" s="18">
        <v>1200</v>
      </c>
      <c r="M17" s="18">
        <v>684</v>
      </c>
      <c r="N17" s="21">
        <f t="shared" ref="N17:N20" si="3">SUM(L17-M17)</f>
        <v>516</v>
      </c>
      <c r="O17" s="16" t="s">
        <v>59</v>
      </c>
      <c r="P17" s="16"/>
    </row>
    <row r="18" spans="1:16" s="23" customFormat="1">
      <c r="A18" s="13">
        <v>2</v>
      </c>
      <c r="B18" s="16" t="s">
        <v>9</v>
      </c>
      <c r="C18" s="15">
        <v>28856</v>
      </c>
      <c r="D18" s="16" t="s">
        <v>8</v>
      </c>
      <c r="E18" s="16"/>
      <c r="F18" s="16"/>
      <c r="G18" s="14" t="s">
        <v>37</v>
      </c>
      <c r="H18" s="18">
        <v>1</v>
      </c>
      <c r="I18" s="18">
        <v>4441</v>
      </c>
      <c r="J18" s="18"/>
      <c r="K18" s="18">
        <v>1</v>
      </c>
      <c r="L18" s="18">
        <v>4441</v>
      </c>
      <c r="M18" s="18">
        <v>4441</v>
      </c>
      <c r="N18" s="21">
        <f t="shared" si="3"/>
        <v>0</v>
      </c>
      <c r="O18" s="16" t="s">
        <v>59</v>
      </c>
      <c r="P18" s="16"/>
    </row>
    <row r="19" spans="1:16" s="23" customFormat="1">
      <c r="A19" s="13">
        <v>3</v>
      </c>
      <c r="B19" s="16" t="s">
        <v>11</v>
      </c>
      <c r="C19" s="15">
        <v>20455</v>
      </c>
      <c r="D19" s="16" t="s">
        <v>10</v>
      </c>
      <c r="E19" s="16"/>
      <c r="F19" s="16"/>
      <c r="G19" s="14" t="s">
        <v>37</v>
      </c>
      <c r="H19" s="18">
        <v>1</v>
      </c>
      <c r="I19" s="18">
        <v>2011</v>
      </c>
      <c r="J19" s="18"/>
      <c r="K19" s="18">
        <v>1</v>
      </c>
      <c r="L19" s="18">
        <v>2011</v>
      </c>
      <c r="M19" s="18">
        <v>2011</v>
      </c>
      <c r="N19" s="21">
        <f t="shared" si="3"/>
        <v>0</v>
      </c>
      <c r="O19" s="16" t="s">
        <v>59</v>
      </c>
      <c r="P19" s="16"/>
    </row>
    <row r="20" spans="1:16" s="23" customFormat="1">
      <c r="A20" s="13">
        <v>4</v>
      </c>
      <c r="B20" s="16" t="s">
        <v>13</v>
      </c>
      <c r="C20" s="15">
        <v>20455</v>
      </c>
      <c r="D20" s="16" t="s">
        <v>12</v>
      </c>
      <c r="E20" s="16"/>
      <c r="F20" s="16"/>
      <c r="G20" s="14" t="s">
        <v>37</v>
      </c>
      <c r="H20" s="18">
        <v>1</v>
      </c>
      <c r="I20" s="18">
        <v>11197</v>
      </c>
      <c r="J20" s="18"/>
      <c r="K20" s="18">
        <v>1</v>
      </c>
      <c r="L20" s="18">
        <v>11197</v>
      </c>
      <c r="M20" s="18">
        <v>11197</v>
      </c>
      <c r="N20" s="21">
        <f t="shared" si="3"/>
        <v>0</v>
      </c>
      <c r="O20" s="16" t="s">
        <v>58</v>
      </c>
      <c r="P20" s="16"/>
    </row>
    <row r="21" spans="1:16" s="12" customFormat="1" ht="13.5" customHeight="1">
      <c r="A21" s="11"/>
      <c r="B21" s="11" t="s">
        <v>41</v>
      </c>
      <c r="C21" s="11"/>
      <c r="D21" s="11"/>
      <c r="E21" s="11"/>
      <c r="F21" s="11"/>
      <c r="G21" s="14"/>
      <c r="H21" s="22"/>
      <c r="I21" s="22"/>
      <c r="J21" s="22"/>
      <c r="K21" s="22"/>
      <c r="L21" s="22"/>
      <c r="M21" s="22"/>
      <c r="N21" s="22"/>
      <c r="O21" s="35"/>
      <c r="P21" s="11"/>
    </row>
    <row r="22" spans="1:16" s="23" customFormat="1" ht="87.75" customHeight="1">
      <c r="A22" s="53">
        <v>1</v>
      </c>
      <c r="B22" s="54" t="s">
        <v>15</v>
      </c>
      <c r="C22" s="55">
        <v>39448</v>
      </c>
      <c r="D22" s="54" t="s">
        <v>14</v>
      </c>
      <c r="E22" s="54"/>
      <c r="F22" s="54"/>
      <c r="G22" s="56" t="s">
        <v>37</v>
      </c>
      <c r="H22" s="57">
        <v>1</v>
      </c>
      <c r="I22" s="57">
        <v>24731</v>
      </c>
      <c r="J22" s="57"/>
      <c r="K22" s="57">
        <v>1</v>
      </c>
      <c r="L22" s="57">
        <v>24731</v>
      </c>
      <c r="M22" s="57">
        <v>5938.86</v>
      </c>
      <c r="N22" s="58">
        <f t="shared" ref="N22" si="4">SUM(L22-M22)</f>
        <v>18792.14</v>
      </c>
      <c r="O22" s="54" t="s">
        <v>58</v>
      </c>
      <c r="P22" s="34" t="s">
        <v>55</v>
      </c>
    </row>
    <row r="23" spans="1:16" s="12" customFormat="1" ht="13.5" customHeight="1">
      <c r="A23" s="11"/>
      <c r="B23" s="11" t="s">
        <v>42</v>
      </c>
      <c r="C23" s="11"/>
      <c r="D23" s="11"/>
      <c r="E23" s="11"/>
      <c r="F23" s="11"/>
      <c r="G23" s="14"/>
      <c r="H23" s="22"/>
      <c r="I23" s="22"/>
      <c r="J23" s="22"/>
      <c r="K23" s="22"/>
      <c r="L23" s="22"/>
      <c r="M23" s="22"/>
      <c r="N23" s="22"/>
      <c r="O23" s="11"/>
      <c r="P23" s="11"/>
    </row>
    <row r="24" spans="1:16" s="23" customFormat="1" ht="71.25" customHeight="1">
      <c r="A24" s="53">
        <v>1</v>
      </c>
      <c r="B24" s="54" t="s">
        <v>17</v>
      </c>
      <c r="C24" s="55">
        <v>25569</v>
      </c>
      <c r="D24" s="54" t="s">
        <v>16</v>
      </c>
      <c r="E24" s="54"/>
      <c r="F24" s="54"/>
      <c r="G24" s="56" t="s">
        <v>37</v>
      </c>
      <c r="H24" s="57">
        <v>1</v>
      </c>
      <c r="I24" s="57">
        <v>39283</v>
      </c>
      <c r="J24" s="57"/>
      <c r="K24" s="57">
        <v>1</v>
      </c>
      <c r="L24" s="57">
        <v>39283</v>
      </c>
      <c r="M24" s="57">
        <v>39283</v>
      </c>
      <c r="N24" s="58">
        <f t="shared" ref="N24" si="5">SUM(L24-M24)</f>
        <v>0</v>
      </c>
      <c r="O24" s="54" t="s">
        <v>58</v>
      </c>
      <c r="P24" s="34" t="s">
        <v>54</v>
      </c>
    </row>
    <row r="25" spans="1:16" s="12" customFormat="1" ht="13.5" customHeight="1">
      <c r="A25" s="11"/>
      <c r="B25" s="11" t="s">
        <v>43</v>
      </c>
      <c r="C25" s="11"/>
      <c r="D25" s="11"/>
      <c r="E25" s="11"/>
      <c r="F25" s="11"/>
      <c r="G25" s="14"/>
      <c r="H25" s="22"/>
      <c r="I25" s="22"/>
      <c r="J25" s="22"/>
      <c r="K25" s="22"/>
      <c r="L25" s="22"/>
      <c r="M25" s="22"/>
      <c r="N25" s="22"/>
      <c r="O25" s="11"/>
      <c r="P25" s="11"/>
    </row>
    <row r="26" spans="1:16" s="27" customFormat="1">
      <c r="A26" s="24">
        <v>1</v>
      </c>
      <c r="B26" s="25" t="s">
        <v>19</v>
      </c>
      <c r="C26" s="26">
        <v>30682</v>
      </c>
      <c r="D26" s="25" t="s">
        <v>18</v>
      </c>
      <c r="E26" s="25"/>
      <c r="F26" s="25"/>
      <c r="G26" s="14" t="s">
        <v>37</v>
      </c>
      <c r="H26" s="21">
        <v>1</v>
      </c>
      <c r="I26" s="21">
        <v>77543</v>
      </c>
      <c r="J26" s="21"/>
      <c r="K26" s="21">
        <v>1</v>
      </c>
      <c r="L26" s="21">
        <v>77543</v>
      </c>
      <c r="M26" s="21">
        <v>77543</v>
      </c>
      <c r="N26" s="21">
        <f t="shared" ref="N26" si="6">SUM(L26-M26)</f>
        <v>0</v>
      </c>
      <c r="O26" s="25" t="s">
        <v>58</v>
      </c>
      <c r="P26" s="25"/>
    </row>
    <row r="27" spans="1:16" s="4" customFormat="1" ht="17.25" customHeight="1">
      <c r="A27" s="28"/>
      <c r="B27" s="29" t="s">
        <v>49</v>
      </c>
      <c r="C27" s="30"/>
      <c r="D27" s="30"/>
      <c r="E27" s="30"/>
      <c r="F27" s="30"/>
      <c r="G27" s="14"/>
      <c r="H27" s="31">
        <v>10</v>
      </c>
      <c r="I27" s="31">
        <f t="shared" ref="I27:K27" si="7">SUM(I8:I26)</f>
        <v>319684</v>
      </c>
      <c r="J27" s="31"/>
      <c r="K27" s="31">
        <f t="shared" si="7"/>
        <v>10</v>
      </c>
      <c r="L27" s="31">
        <f>SUM(L8:L26)</f>
        <v>319684</v>
      </c>
      <c r="M27" s="31">
        <f t="shared" ref="M27" si="8">SUM(M8:M26)</f>
        <v>279187.82</v>
      </c>
      <c r="N27" s="31">
        <f t="shared" ref="N27" si="9">SUM(N8:N26)</f>
        <v>40496.179999999993</v>
      </c>
      <c r="O27" s="28"/>
      <c r="P27" s="28"/>
    </row>
    <row r="28" spans="1:16" s="7" customFormat="1" ht="19.5" customHeight="1">
      <c r="A28" s="8"/>
      <c r="B28" s="9" t="s">
        <v>48</v>
      </c>
      <c r="C28" s="8"/>
      <c r="D28" s="10"/>
      <c r="E28" s="10"/>
      <c r="F28" s="10"/>
      <c r="G28" s="14"/>
      <c r="H28" s="10"/>
      <c r="I28" s="10"/>
      <c r="J28" s="8"/>
      <c r="K28" s="10"/>
      <c r="L28" s="10"/>
      <c r="M28" s="10"/>
      <c r="N28" s="10"/>
      <c r="O28" s="10"/>
      <c r="P28" s="8"/>
    </row>
    <row r="29" spans="1:16" s="12" customFormat="1" ht="13.5" customHeight="1">
      <c r="A29" s="11"/>
      <c r="B29" s="11" t="s">
        <v>20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s="23" customFormat="1" ht="72.75" customHeight="1">
      <c r="A30" s="53">
        <v>1</v>
      </c>
      <c r="B30" s="54" t="s">
        <v>45</v>
      </c>
      <c r="C30" s="55">
        <v>31108</v>
      </c>
      <c r="D30" s="54" t="s">
        <v>3</v>
      </c>
      <c r="E30" s="54"/>
      <c r="F30" s="54"/>
      <c r="G30" s="56" t="s">
        <v>37</v>
      </c>
      <c r="H30" s="57">
        <v>1</v>
      </c>
      <c r="I30" s="57">
        <v>401256.02</v>
      </c>
      <c r="J30" s="57"/>
      <c r="K30" s="57">
        <v>1</v>
      </c>
      <c r="L30" s="57">
        <v>401256.02</v>
      </c>
      <c r="M30" s="57">
        <v>200628.01</v>
      </c>
      <c r="N30" s="58">
        <f t="shared" ref="N30" si="10">SUM(L30-M30)</f>
        <v>200628.01</v>
      </c>
      <c r="O30" s="54" t="s">
        <v>58</v>
      </c>
      <c r="P30" s="34" t="s">
        <v>56</v>
      </c>
    </row>
    <row r="31" spans="1:16" s="33" customFormat="1" ht="17.25" customHeight="1">
      <c r="A31" s="30"/>
      <c r="B31" s="29" t="s">
        <v>49</v>
      </c>
      <c r="C31" s="30"/>
      <c r="D31" s="30"/>
      <c r="E31" s="30"/>
      <c r="F31" s="30"/>
      <c r="G31" s="30"/>
      <c r="H31" s="31">
        <v>1</v>
      </c>
      <c r="I31" s="32">
        <v>401256.02</v>
      </c>
      <c r="J31" s="31"/>
      <c r="K31" s="31">
        <v>1</v>
      </c>
      <c r="L31" s="31">
        <f>SUM(L30)</f>
        <v>401256.02</v>
      </c>
      <c r="M31" s="31">
        <f t="shared" ref="M31:N31" si="11">SUM(M30)</f>
        <v>200628.01</v>
      </c>
      <c r="N31" s="31">
        <f t="shared" si="11"/>
        <v>200628.01</v>
      </c>
      <c r="O31" s="30"/>
      <c r="P31" s="30"/>
    </row>
    <row r="32" spans="1:16" s="59" customFormat="1" ht="15">
      <c r="A32" s="29"/>
      <c r="B32" s="29" t="s">
        <v>67</v>
      </c>
      <c r="C32" s="29"/>
      <c r="D32" s="29"/>
      <c r="E32" s="29"/>
      <c r="F32" s="29"/>
      <c r="G32" s="29"/>
      <c r="H32" s="60">
        <f>H31+H27</f>
        <v>11</v>
      </c>
      <c r="I32" s="60">
        <f>I31+I27</f>
        <v>720940.02</v>
      </c>
      <c r="J32" s="29"/>
      <c r="K32" s="60">
        <f>K31+K27</f>
        <v>11</v>
      </c>
      <c r="L32" s="60">
        <f>L31+L27</f>
        <v>720940.02</v>
      </c>
      <c r="M32" s="60">
        <f>M31+M27</f>
        <v>479815.83</v>
      </c>
      <c r="N32" s="60">
        <f>N31+N27</f>
        <v>241124.19</v>
      </c>
      <c r="O32" s="61"/>
      <c r="P32" s="61"/>
    </row>
    <row r="33" spans="1:16">
      <c r="I33" s="2"/>
      <c r="L33" s="2"/>
      <c r="M33" s="2"/>
      <c r="N33" s="2"/>
    </row>
    <row r="34" spans="1:16" ht="27.75" customHeight="1">
      <c r="A34" s="49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</row>
    <row r="36" spans="1:16" ht="15.75">
      <c r="A36" s="50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8" spans="1:16" ht="34.5" customHeight="1">
      <c r="A38" s="51" t="s">
        <v>52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  <row r="40" spans="1:16" ht="15.75">
      <c r="A40" s="52" t="s">
        <v>60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spans="1:16" ht="15.7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spans="1:16" ht="20.25" customHeight="1">
      <c r="A42" s="52" t="s">
        <v>61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spans="1:16" ht="33" customHeight="1">
      <c r="A43" s="52" t="s">
        <v>62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spans="1:16" ht="22.5" customHeight="1">
      <c r="A44" s="52" t="s">
        <v>63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ht="26.25" customHeight="1">
      <c r="A45" s="52" t="s">
        <v>64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</row>
  </sheetData>
  <mergeCells count="24">
    <mergeCell ref="A44:P44"/>
    <mergeCell ref="A45:P45"/>
    <mergeCell ref="A40:P40"/>
    <mergeCell ref="A41:P41"/>
    <mergeCell ref="A42:P42"/>
    <mergeCell ref="A43:P43"/>
    <mergeCell ref="A34:P34"/>
    <mergeCell ref="A36:P36"/>
    <mergeCell ref="A38:P38"/>
    <mergeCell ref="A7:A8"/>
    <mergeCell ref="B7:B8"/>
    <mergeCell ref="A6:P6"/>
    <mergeCell ref="A1:P1"/>
    <mergeCell ref="A5:P5"/>
    <mergeCell ref="P7:P8"/>
    <mergeCell ref="C7:C8"/>
    <mergeCell ref="D7:F7"/>
    <mergeCell ref="H7:I7"/>
    <mergeCell ref="K7:O7"/>
    <mergeCell ref="J7:J8"/>
    <mergeCell ref="G7:G8"/>
    <mergeCell ref="A2:P2"/>
    <mergeCell ref="A3:P3"/>
    <mergeCell ref="A4:P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2021-01-06T07:16:22Z</cp:lastPrinted>
  <dcterms:created xsi:type="dcterms:W3CDTF">2020-12-22T07:35:16Z</dcterms:created>
  <dcterms:modified xsi:type="dcterms:W3CDTF">2021-01-06T07:24:16Z</dcterms:modified>
</cp:coreProperties>
</file>